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  <sheet name="Sheet1" sheetId="5" r:id="rId2"/>
  </sheets>
  <definedNames>
    <definedName name="_xlnm._FilterDatabase" localSheetId="0" hidden="1">'книга 1'!$A$2:$M$5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1'!$A$1:$N$7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M4" i="2" l="1"/>
  <c r="G4" i="2"/>
  <c r="M3" i="2" l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<sst xmlns="http://schemas.openxmlformats.org/spreadsheetml/2006/main" count="18" uniqueCount="18">
  <si>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</si>
  <si>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</si>
  <si>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</si>
  <si>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</si>
  <si>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</si>
  <si>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</si>
  <si>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</si>
  <si>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</si>
  <si>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</si>
  <si>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</si>
  <si>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Башмак ж/д искробезопасный БИ-2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</si>
  <si>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</si>
  <si>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</si>
  <si>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</si>
  <si>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</si>
  <si>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№1-  Башмак ж/д искробезопасный БИ-2</t>
  </si>
  <si>
    <t>Стоимость реализации с НДС, 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</si>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</sst>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G13" sqref="G13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37.42578125" style="5" customWidth="1"/>
    <col min="15" max="16384" width="9.140625" style="5"/>
  </cols>
  <sheetData>
    <row r="1" spans="1:14" ht="42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16" t="s">
        <v>16</v>
      </c>
    </row>
    <row r="3" spans="1:14" s="6" customFormat="1" ht="49.5" customHeight="1" x14ac:dyDescent="0.25">
      <c r="A3" s="7">
        <v>1</v>
      </c>
      <c r="B3" s="8" t="s">
        <v>11</v>
      </c>
      <c r="C3" s="8">
        <v>78028667</v>
      </c>
      <c r="D3" s="8">
        <v>1569864</v>
      </c>
      <c r="E3" s="9" t="s">
        <v>10</v>
      </c>
      <c r="F3" s="8">
        <v>2000056808</v>
      </c>
      <c r="G3" s="10">
        <v>15</v>
      </c>
      <c r="H3" s="11" t="s">
        <v>0</v>
      </c>
      <c r="I3" s="12">
        <v>41110</v>
      </c>
      <c r="J3" s="8">
        <v>2115</v>
      </c>
      <c r="K3" s="13">
        <v>2856</v>
      </c>
      <c r="L3" s="13">
        <f>K3*G3</f>
        <v>42840</v>
      </c>
      <c r="M3" s="13">
        <f>K3*G3*1.2</f>
        <v>51408</v>
      </c>
      <c r="N3" s="15"/>
    </row>
    <row r="4" spans="1:14" x14ac:dyDescent="0.25">
      <c r="G4" s="13">
        <f>G3</f>
        <v>15</v>
      </c>
      <c r="M4" s="13">
        <f>M3</f>
        <v>51408</v>
      </c>
    </row>
    <row r="5" spans="1:14" x14ac:dyDescent="0.25">
      <c r="I5" s="14"/>
      <c r="J5" s="14"/>
      <c r="K5" s="14"/>
    </row>
  </sheetData>
  <autoFilter ref="A2:M5"/>
  <mergeCells count="1">
    <mergeCell ref="A1:M1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книга 1</vt:lpstr>
      <vt:lpstr>Sheet1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2021-03-26T06:45:24Z</dcterms:modified>
</cp:coreProperties>
</file>